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lStroi\Desktop\МОЁ\МП МО 2026 год ОБЩАЯ\2026-2030 ресурсное обеспечение\"/>
    </mc:Choice>
  </mc:AlternateContent>
  <bookViews>
    <workbookView xWindow="0" yWindow="0" windowWidth="16380" windowHeight="8190" tabRatio="500"/>
  </bookViews>
  <sheets>
    <sheet name="Приложение 3" sheetId="1" r:id="rId1"/>
  </sheets>
  <definedNames>
    <definedName name="_xlnm.Print_Titles" localSheetId="0">'Приложение 3'!$5:$8</definedName>
    <definedName name="_xlnm.Print_Area" localSheetId="0">'Приложение 3'!$A$1:$M$38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M11" i="1" l="1"/>
  <c r="L11" i="1"/>
  <c r="K11" i="1"/>
  <c r="J11" i="1"/>
  <c r="I11" i="1"/>
  <c r="K9" i="1"/>
  <c r="J9" i="1"/>
  <c r="I9" i="1"/>
  <c r="G16" i="1"/>
  <c r="G14" i="1"/>
  <c r="M13" i="1"/>
  <c r="L13" i="1"/>
  <c r="K13" i="1"/>
  <c r="J13" i="1"/>
  <c r="I13" i="1"/>
  <c r="M9" i="1"/>
  <c r="L9" i="1"/>
  <c r="M15" i="1"/>
  <c r="L15" i="1"/>
  <c r="I15" i="1"/>
  <c r="I21" i="1"/>
  <c r="J21" i="1"/>
  <c r="K21" i="1"/>
  <c r="K15" i="1"/>
  <c r="J15" i="1"/>
  <c r="G10" i="1" l="1"/>
  <c r="G12" i="1"/>
  <c r="G38" i="1" l="1"/>
  <c r="G36" i="1"/>
  <c r="G34" i="1"/>
  <c r="G32" i="1"/>
  <c r="G28" i="1"/>
  <c r="G24" i="1"/>
  <c r="G22" i="1"/>
  <c r="G20" i="1"/>
  <c r="G18" i="1"/>
</calcChain>
</file>

<file path=xl/sharedStrings.xml><?xml version="1.0" encoding="utf-8"?>
<sst xmlns="http://schemas.openxmlformats.org/spreadsheetml/2006/main" count="55" uniqueCount="43">
  <si>
    <t>Классификация расходов</t>
  </si>
  <si>
    <t>Объем финансирования в разрезе источников, рублей</t>
  </si>
  <si>
    <t>Объем финансирования,  рублей</t>
  </si>
  <si>
    <t>ГРБС</t>
  </si>
  <si>
    <t>Рз,ПРз</t>
  </si>
  <si>
    <t>ЦС</t>
  </si>
  <si>
    <t>ВР</t>
  </si>
  <si>
    <t>2026г.</t>
  </si>
  <si>
    <t>2027г.</t>
  </si>
  <si>
    <t>2028г.</t>
  </si>
  <si>
    <t>2029г.</t>
  </si>
  <si>
    <t>Всего</t>
  </si>
  <si>
    <t>В т.ч. местный бюджет</t>
  </si>
  <si>
    <t xml:space="preserve">Краевой бюджет </t>
  </si>
  <si>
    <t>1</t>
  </si>
  <si>
    <t>1.1</t>
  </si>
  <si>
    <t>1.2</t>
  </si>
  <si>
    <t>2.</t>
  </si>
  <si>
    <t>2.1</t>
  </si>
  <si>
    <t>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краевого бюджета 25МИ</t>
  </si>
  <si>
    <t>2.2</t>
  </si>
  <si>
    <t>3.</t>
  </si>
  <si>
    <t>3.1</t>
  </si>
  <si>
    <t>2030г.</t>
  </si>
  <si>
    <t>Взносы на капитальный ремонт многоквартирных домов из средств местного бюджета</t>
  </si>
  <si>
    <t>Основное мероприятие: "Капитальный ремонт и ремонт муниципального жилищного фонда"</t>
  </si>
  <si>
    <t xml:space="preserve">Капитальный ремонт и ремонт муниципального жилищного фонда </t>
  </si>
  <si>
    <t>Обеспечение равных условий оплаты труда, установленных нормативными правовыми актами Дальнереченского муниципального округа, государственным гражданским служащим, выполняющим функции по осуществлению переданных полномочий Российской Федерации, за счет средств бюджета Дальнереченского муниципального округа (ЖКХ)</t>
  </si>
  <si>
    <t>Основное мероприятие: "Обеспечение жилыми помещениями малоимущих граждан"</t>
  </si>
  <si>
    <t xml:space="preserve">Приобретение жилищного фонда в целях обеспечения малоимущих граждан </t>
  </si>
  <si>
    <t>4.</t>
  </si>
  <si>
    <t>4.1</t>
  </si>
  <si>
    <t xml:space="preserve">Приобретение муниципального жилищного фонда  для переселения граждан из аварийного жилья </t>
  </si>
  <si>
    <t xml:space="preserve">Расходы на проведение работ по сносу аварийного жилищного фонда </t>
  </si>
  <si>
    <t>4.2</t>
  </si>
  <si>
    <t>4.3</t>
  </si>
  <si>
    <t xml:space="preserve">Расходы на проведение технического обследования муниципального жилищного фонда специализированной организацией </t>
  </si>
  <si>
    <t>Ресурсное обеспечение Муниципальной программы Дальнереченского муниципального округа "Содержание и развитие жилищного хозяйства Дальнереченского муниципального округа на 2026-2030 годы"</t>
  </si>
  <si>
    <t>Основное мероприятие: «Выполнение обязательств по обеспечению жилыми помещениями детей-сирот и детей, оставшихся без попечения родителей, лиц из их числа»</t>
  </si>
  <si>
    <t>Основное мероприятие: «Переселение граждан из аварийного муниципального жилищного фонда в селах Дальнереченского муниципального округа»</t>
  </si>
  <si>
    <t>Муниципальная программа  Дальнереченского муниципального округа «Содержание и развитие жилищного хозяйства Дальнереченского муниципального округа на 2026-2030 годы»</t>
  </si>
  <si>
    <t>Приложение №3</t>
  </si>
  <si>
    <t>к постановлению администрации Дальнереченского муниципального района от " "                    2026  №          -па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</si>
</sst>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6" x14ac:knownFonts="1">
    <font>
      <sz val="11"/>
      <color rgb="FF000000"/>
      <name val="Calibri"/>
      <family val="2"/>
      <charset val="204"/>
    </font>
    <font>
      <sz val="11"/>
      <color rgb="FF000000"/>
      <name val="Times New Roman"/>
      <family val="1"/>
      <charset val="204"/>
    </font>
    <font>
      <b/>
      <sz val="14"/>
      <color rgb="FF000000"/>
      <name val="Times New Roman"/>
      <family val="1"/>
      <charset val="204"/>
    </font>
    <font>
      <b/>
      <sz val="11"/>
      <color rgb="FF000000"/>
      <name val="Times New Roman"/>
      <family val="1"/>
      <charset val="204"/>
    </font>
    <font>
      <b/>
      <sz val="11"/>
      <name val="Times New Roman"/>
      <family val="1"/>
      <charset val="204"/>
    </font>
    <font>
      <sz val="11"/>
      <color rgb="FFFF0000"/>
      <name val="Calibri"/>
      <family val="2"/>
      <charset val="204"/>
    </font>
  </fonts>
  <fills count="3">
    <fill>
      <patternFill patternType="none"/>
    </fill>
    <fill>
      <patternFill patternType="gray125"/>
    </fill>
    <fill>
      <patternFill patternType="solid">
        <fgColor rgb="FFFFFFFF"/>
        <bgColor rgb="FFFFFFCC"/>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59">
    <xf numFmtId="0" fontId="0" fillId="0" borderId="0" xfId="0"/>
    <xf numFmtId="0" fontId="0" fillId="0" borderId="0" xfId="0" applyFont="1" applyAlignment="1" applyProtection="1"/>
    <xf numFmtId="0" fontId="1" fillId="0" borderId="0" xfId="0" applyFont="1" applyAlignment="1" applyProtection="1">
      <alignment horizontal="right" vertical="center"/>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4" xfId="0" applyFont="1" applyBorder="1" applyAlignment="1" applyProtection="1">
      <alignment vertical="center" wrapText="1"/>
    </xf>
    <xf numFmtId="0" fontId="1" fillId="0" borderId="5" xfId="0" applyFont="1" applyBorder="1" applyAlignment="1" applyProtection="1">
      <alignment vertical="center" wrapText="1"/>
    </xf>
    <xf numFmtId="0" fontId="3" fillId="0" borderId="2" xfId="0" applyFont="1" applyBorder="1" applyAlignment="1" applyProtection="1">
      <alignment vertical="center" wrapText="1"/>
    </xf>
    <xf numFmtId="49" fontId="1" fillId="0" borderId="2" xfId="0" applyNumberFormat="1" applyFont="1" applyBorder="1" applyAlignment="1" applyProtection="1">
      <alignment horizontal="center" vertical="center" wrapText="1"/>
    </xf>
    <xf numFmtId="0" fontId="1" fillId="0" borderId="2" xfId="0" applyFont="1" applyBorder="1" applyAlignment="1" applyProtection="1">
      <alignment vertical="center" wrapText="1"/>
    </xf>
    <xf numFmtId="0" fontId="3" fillId="0" borderId="0" xfId="0" applyFont="1" applyBorder="1" applyAlignment="1" applyProtection="1">
      <alignment horizontal="center" vertical="center" wrapText="1"/>
    </xf>
    <xf numFmtId="0" fontId="3" fillId="0" borderId="0" xfId="0" applyFont="1" applyBorder="1" applyAlignment="1" applyProtection="1">
      <alignment vertical="center" wrapText="1"/>
    </xf>
    <xf numFmtId="1" fontId="0" fillId="0" borderId="0" xfId="0" applyNumberFormat="1" applyAlignment="1" applyProtection="1"/>
    <xf numFmtId="4" fontId="3" fillId="0" borderId="6" xfId="0" applyNumberFormat="1" applyFont="1" applyBorder="1" applyAlignment="1" applyProtection="1">
      <alignment horizontal="center" vertical="center" wrapText="1"/>
    </xf>
    <xf numFmtId="4" fontId="3" fillId="0" borderId="5" xfId="0" applyNumberFormat="1" applyFont="1" applyBorder="1" applyAlignment="1" applyProtection="1">
      <alignment vertical="center" wrapText="1"/>
    </xf>
    <xf numFmtId="4" fontId="3" fillId="0" borderId="5" xfId="0" applyNumberFormat="1" applyFont="1" applyBorder="1" applyAlignment="1" applyProtection="1">
      <alignment horizontal="center" vertical="center" wrapText="1"/>
    </xf>
    <xf numFmtId="4" fontId="3" fillId="0" borderId="0" xfId="0" applyNumberFormat="1" applyFont="1" applyBorder="1" applyAlignment="1" applyProtection="1">
      <alignment horizontal="center" vertical="center" wrapText="1"/>
    </xf>
    <xf numFmtId="0" fontId="3" fillId="0" borderId="7" xfId="0" applyFont="1" applyBorder="1" applyAlignment="1" applyProtection="1">
      <alignment horizontal="center" vertical="center" wrapText="1"/>
    </xf>
    <xf numFmtId="0" fontId="3" fillId="0" borderId="7" xfId="0" applyFont="1" applyBorder="1" applyAlignment="1" applyProtection="1">
      <alignment vertical="center" wrapText="1"/>
    </xf>
    <xf numFmtId="4" fontId="3" fillId="2" borderId="6" xfId="0" applyNumberFormat="1" applyFont="1" applyFill="1" applyBorder="1" applyAlignment="1" applyProtection="1">
      <alignment horizontal="center" vertical="top" wrapText="1"/>
    </xf>
    <xf numFmtId="4" fontId="3" fillId="2" borderId="5" xfId="0" applyNumberFormat="1" applyFont="1" applyFill="1" applyBorder="1" applyAlignment="1" applyProtection="1">
      <alignment vertical="top" wrapText="1"/>
    </xf>
    <xf numFmtId="0" fontId="1" fillId="0" borderId="0" xfId="0" applyFont="1" applyBorder="1" applyAlignment="1" applyProtection="1">
      <alignment horizontal="center" vertical="center" wrapText="1"/>
    </xf>
    <xf numFmtId="0" fontId="1" fillId="0" borderId="0" xfId="0" applyFont="1" applyBorder="1" applyAlignment="1" applyProtection="1">
      <alignment vertical="center" wrapText="1"/>
    </xf>
    <xf numFmtId="4" fontId="1" fillId="0" borderId="6" xfId="0" applyNumberFormat="1" applyFont="1" applyBorder="1" applyAlignment="1" applyProtection="1">
      <alignment horizontal="center" vertical="top" wrapText="1"/>
    </xf>
    <xf numFmtId="4" fontId="1" fillId="0" borderId="5" xfId="0" applyNumberFormat="1" applyFont="1" applyBorder="1" applyAlignment="1" applyProtection="1">
      <alignment horizontal="center" vertical="top" wrapText="1"/>
    </xf>
    <xf numFmtId="0" fontId="3" fillId="0" borderId="8" xfId="0" applyFont="1" applyBorder="1" applyAlignment="1" applyProtection="1">
      <alignment horizontal="center" vertical="center" wrapText="1"/>
    </xf>
    <xf numFmtId="0" fontId="3" fillId="0" borderId="4" xfId="0" applyFont="1" applyBorder="1" applyAlignment="1" applyProtection="1">
      <alignment vertical="center" wrapText="1"/>
    </xf>
    <xf numFmtId="4" fontId="3" fillId="0" borderId="6" xfId="0" applyNumberFormat="1" applyFont="1" applyBorder="1" applyAlignment="1" applyProtection="1">
      <alignment horizontal="center" vertical="top" wrapText="1"/>
    </xf>
    <xf numFmtId="4" fontId="3" fillId="0" borderId="5" xfId="0" applyNumberFormat="1" applyFont="1" applyBorder="1" applyAlignment="1" applyProtection="1">
      <alignment horizontal="center" vertical="top" wrapText="1"/>
    </xf>
    <xf numFmtId="0" fontId="1" fillId="0" borderId="9" xfId="0" applyFont="1" applyBorder="1" applyAlignment="1" applyProtection="1">
      <alignment horizontal="center" vertical="center" wrapText="1"/>
    </xf>
    <xf numFmtId="0" fontId="1" fillId="0" borderId="10" xfId="0" applyFont="1" applyBorder="1" applyAlignment="1" applyProtection="1">
      <alignment vertical="center" wrapText="1"/>
    </xf>
    <xf numFmtId="4" fontId="1" fillId="2" borderId="10" xfId="0" applyNumberFormat="1" applyFont="1" applyFill="1" applyBorder="1" applyAlignment="1" applyProtection="1">
      <alignment horizontal="center" vertical="top" wrapText="1"/>
    </xf>
    <xf numFmtId="0" fontId="3" fillId="0" borderId="9" xfId="0" applyFont="1" applyBorder="1" applyAlignment="1" applyProtection="1">
      <alignment horizontal="center" vertical="center" wrapText="1"/>
    </xf>
    <xf numFmtId="0" fontId="3" fillId="0" borderId="10" xfId="0" applyFont="1" applyBorder="1" applyAlignment="1" applyProtection="1">
      <alignment vertical="center" wrapText="1"/>
    </xf>
    <xf numFmtId="2" fontId="1" fillId="0" borderId="8" xfId="0" applyNumberFormat="1" applyFont="1" applyBorder="1" applyAlignment="1" applyProtection="1">
      <alignment horizontal="center" vertical="top" wrapText="1"/>
    </xf>
    <xf numFmtId="2" fontId="1" fillId="0" borderId="4" xfId="0" applyNumberFormat="1" applyFont="1" applyBorder="1" applyAlignment="1" applyProtection="1">
      <alignment vertical="top" wrapText="1"/>
    </xf>
    <xf numFmtId="0" fontId="5" fillId="0" borderId="0" xfId="0" applyFont="1" applyAlignment="1" applyProtection="1"/>
    <xf numFmtId="4" fontId="3" fillId="2" borderId="5" xfId="0" applyNumberFormat="1" applyFont="1" applyFill="1" applyBorder="1" applyAlignment="1" applyProtection="1">
      <alignment horizontal="center" vertical="top" wrapText="1"/>
    </xf>
    <xf numFmtId="4" fontId="1" fillId="0" borderId="6" xfId="0" applyNumberFormat="1" applyFont="1" applyBorder="1" applyAlignment="1" applyProtection="1">
      <alignment horizontal="center" vertical="center" wrapText="1"/>
    </xf>
    <xf numFmtId="4" fontId="1" fillId="2" borderId="6" xfId="0" applyNumberFormat="1" applyFont="1" applyFill="1" applyBorder="1" applyAlignment="1" applyProtection="1">
      <alignment horizontal="center" vertical="top" wrapText="1"/>
    </xf>
    <xf numFmtId="0" fontId="2" fillId="0" borderId="1" xfId="0" applyFont="1" applyBorder="1" applyAlignment="1" applyProtection="1">
      <alignment horizontal="center" vertical="center" wrapText="1"/>
    </xf>
    <xf numFmtId="49" fontId="3" fillId="0" borderId="2" xfId="0" applyNumberFormat="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164" fontId="4" fillId="0" borderId="2" xfId="0" applyNumberFormat="1" applyFont="1" applyBorder="1" applyAlignment="1" applyProtection="1">
      <alignment horizontal="center" vertical="center" wrapText="1"/>
    </xf>
    <xf numFmtId="165" fontId="3" fillId="0" borderId="2" xfId="0" applyNumberFormat="1" applyFont="1" applyBorder="1" applyAlignment="1" applyProtection="1">
      <alignment horizontal="center" vertical="center" wrapText="1"/>
    </xf>
    <xf numFmtId="164" fontId="3" fillId="0" borderId="2" xfId="0" applyNumberFormat="1" applyFont="1" applyBorder="1" applyAlignment="1" applyProtection="1">
      <alignment horizontal="center" vertical="center" wrapText="1"/>
    </xf>
    <xf numFmtId="4" fontId="3" fillId="0" borderId="2" xfId="0" applyNumberFormat="1" applyFont="1" applyBorder="1" applyAlignment="1" applyProtection="1">
      <alignment horizontal="center" vertical="center" wrapText="1"/>
    </xf>
    <xf numFmtId="4" fontId="1" fillId="0" borderId="2"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center" vertical="center" wrapText="1"/>
    </xf>
    <xf numFmtId="164" fontId="1" fillId="0" borderId="2" xfId="0" applyNumberFormat="1" applyFont="1" applyBorder="1" applyAlignment="1" applyProtection="1">
      <alignment horizontal="center" vertical="center" wrapText="1"/>
    </xf>
    <xf numFmtId="165" fontId="1" fillId="0" borderId="2" xfId="0" applyNumberFormat="1" applyFont="1" applyBorder="1" applyAlignment="1" applyProtection="1">
      <alignment horizontal="center" vertical="center" wrapText="1"/>
    </xf>
    <xf numFmtId="164" fontId="1" fillId="0" borderId="3" xfId="0" applyNumberFormat="1" applyFont="1" applyBorder="1" applyAlignment="1" applyProtection="1">
      <alignment horizontal="center" vertical="center" wrapText="1"/>
    </xf>
    <xf numFmtId="4" fontId="1" fillId="0" borderId="11" xfId="0" applyNumberFormat="1" applyFont="1" applyBorder="1" applyAlignment="1" applyProtection="1">
      <alignment horizontal="center" vertical="center" wrapText="1"/>
    </xf>
    <xf numFmtId="164" fontId="3" fillId="0" borderId="3" xfId="0" applyNumberFormat="1" applyFont="1" applyBorder="1" applyAlignment="1" applyProtection="1">
      <alignment horizontal="center" vertical="center" wrapText="1"/>
    </xf>
    <xf numFmtId="4" fontId="3" fillId="0" borderId="11" xfId="0" applyNumberFormat="1" applyFont="1" applyBorder="1" applyAlignment="1" applyProtection="1">
      <alignment horizontal="center" vertical="center" wrapText="1"/>
    </xf>
    <xf numFmtId="0" fontId="3" fillId="0" borderId="7" xfId="0" applyFont="1" applyBorder="1" applyAlignment="1" applyProtection="1">
      <alignment horizontal="center" vertical="center" wrapText="1"/>
    </xf>
    <xf numFmtId="0" fontId="3" fillId="0" borderId="1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tabSelected="1" view="pageBreakPreview" topLeftCell="A28" workbookViewId="0">
      <selection activeCell="R9" sqref="R9"/>
    </sheetView>
  </sheetViews>
  <sheetFormatPr defaultColWidth="8.7109375" defaultRowHeight="15" x14ac:dyDescent="0.25"/>
  <cols>
    <col min="1" max="1" width="8.85546875" style="1" customWidth="1"/>
    <col min="2" max="2" width="48.28515625" style="1" customWidth="1"/>
    <col min="3" max="4" width="9.140625" style="1" customWidth="1"/>
    <col min="5" max="5" width="15.7109375" style="1" customWidth="1"/>
    <col min="6" max="6" width="9.140625" style="1" customWidth="1"/>
    <col min="7" max="7" width="28.140625" style="1" customWidth="1"/>
    <col min="8" max="8" width="1" style="1" hidden="1" customWidth="1"/>
    <col min="9" max="13" width="15.7109375" style="1" customWidth="1"/>
  </cols>
  <sheetData>
    <row r="1" spans="1:18" x14ac:dyDescent="0.25">
      <c r="M1" s="2" t="s">
        <v>41</v>
      </c>
    </row>
    <row r="2" spans="1:18" x14ac:dyDescent="0.25">
      <c r="L2" s="36"/>
      <c r="M2" s="2" t="s">
        <v>42</v>
      </c>
    </row>
    <row r="4" spans="1:18" ht="54.75" customHeight="1" x14ac:dyDescent="0.25">
      <c r="A4" s="40" t="s">
        <v>37</v>
      </c>
      <c r="B4" s="40"/>
      <c r="C4" s="40"/>
      <c r="D4" s="40"/>
      <c r="E4" s="40"/>
      <c r="F4" s="40"/>
      <c r="G4" s="40"/>
      <c r="H4" s="40"/>
      <c r="I4" s="40"/>
      <c r="J4" s="40"/>
      <c r="K4" s="40"/>
      <c r="L4" s="40"/>
      <c r="M4" s="40"/>
    </row>
    <row r="5" spans="1:18" ht="37.5" customHeight="1" x14ac:dyDescent="0.25">
      <c r="A5" s="41"/>
      <c r="B5" s="42"/>
      <c r="C5" s="43" t="s">
        <v>0</v>
      </c>
      <c r="D5" s="43"/>
      <c r="E5" s="43"/>
      <c r="F5" s="43"/>
      <c r="G5" s="44" t="s">
        <v>1</v>
      </c>
      <c r="H5" s="5"/>
      <c r="I5" s="43" t="s">
        <v>2</v>
      </c>
      <c r="J5" s="43"/>
      <c r="K5" s="43"/>
      <c r="L5" s="43"/>
      <c r="M5" s="43"/>
    </row>
    <row r="6" spans="1:18" ht="12" customHeight="1" x14ac:dyDescent="0.25">
      <c r="A6" s="41"/>
      <c r="B6" s="42"/>
      <c r="C6" s="43"/>
      <c r="D6" s="43"/>
      <c r="E6" s="43"/>
      <c r="F6" s="43"/>
      <c r="G6" s="44"/>
      <c r="H6" s="6"/>
      <c r="I6" s="43"/>
      <c r="J6" s="43"/>
      <c r="K6" s="43"/>
      <c r="L6" s="43"/>
      <c r="M6" s="43"/>
    </row>
    <row r="7" spans="1:18" ht="17.25" customHeight="1" x14ac:dyDescent="0.25">
      <c r="A7" s="41"/>
      <c r="B7" s="42"/>
      <c r="C7" s="3" t="s">
        <v>3</v>
      </c>
      <c r="D7" s="3" t="s">
        <v>4</v>
      </c>
      <c r="E7" s="3" t="s">
        <v>5</v>
      </c>
      <c r="F7" s="3" t="s">
        <v>6</v>
      </c>
      <c r="G7" s="7"/>
      <c r="H7" s="7"/>
      <c r="I7" s="4" t="s">
        <v>7</v>
      </c>
      <c r="J7" s="3" t="s">
        <v>8</v>
      </c>
      <c r="K7" s="3" t="s">
        <v>9</v>
      </c>
      <c r="L7" s="3" t="s">
        <v>10</v>
      </c>
      <c r="M7" s="3" t="s">
        <v>23</v>
      </c>
    </row>
    <row r="8" spans="1:18" x14ac:dyDescent="0.25">
      <c r="A8" s="8">
        <v>1</v>
      </c>
      <c r="B8" s="3">
        <v>2</v>
      </c>
      <c r="C8" s="3">
        <v>3</v>
      </c>
      <c r="D8" s="3">
        <v>4</v>
      </c>
      <c r="E8" s="3">
        <v>5</v>
      </c>
      <c r="F8" s="3">
        <v>6</v>
      </c>
      <c r="G8" s="3">
        <v>7</v>
      </c>
      <c r="H8" s="9"/>
      <c r="I8" s="4">
        <v>8</v>
      </c>
      <c r="J8" s="3">
        <v>9</v>
      </c>
      <c r="K8" s="3">
        <v>10</v>
      </c>
      <c r="L8" s="3">
        <v>11</v>
      </c>
      <c r="M8" s="3">
        <v>12</v>
      </c>
    </row>
    <row r="9" spans="1:18" ht="19.5" customHeight="1" x14ac:dyDescent="0.25">
      <c r="A9" s="42" t="s">
        <v>40</v>
      </c>
      <c r="B9" s="42"/>
      <c r="C9" s="45">
        <v>1</v>
      </c>
      <c r="D9" s="46">
        <v>501</v>
      </c>
      <c r="E9" s="42">
        <v>2090000000</v>
      </c>
      <c r="F9" s="47">
        <v>0</v>
      </c>
      <c r="G9" s="10" t="s">
        <v>11</v>
      </c>
      <c r="H9" s="11"/>
      <c r="I9" s="48">
        <f>I11+I13</f>
        <v>12307168.619999999</v>
      </c>
      <c r="J9" s="48">
        <f>J11+J13</f>
        <v>1707168.62</v>
      </c>
      <c r="K9" s="48">
        <f>K11+K13</f>
        <v>707168.62</v>
      </c>
      <c r="L9" s="48">
        <f>L11</f>
        <v>260535</v>
      </c>
      <c r="M9" s="48">
        <f>M11</f>
        <v>260535</v>
      </c>
      <c r="N9" s="12"/>
      <c r="O9" s="12"/>
      <c r="P9" s="12"/>
      <c r="Q9" s="12"/>
      <c r="R9" s="12"/>
    </row>
    <row r="10" spans="1:18" ht="19.5" customHeight="1" x14ac:dyDescent="0.25">
      <c r="A10" s="42"/>
      <c r="B10" s="42"/>
      <c r="C10" s="45"/>
      <c r="D10" s="46"/>
      <c r="E10" s="42"/>
      <c r="F10" s="47"/>
      <c r="G10" s="13">
        <f>I9+J9+K9+L9+M9</f>
        <v>15242575.859999998</v>
      </c>
      <c r="H10" s="14"/>
      <c r="I10" s="48"/>
      <c r="J10" s="48"/>
      <c r="K10" s="48"/>
      <c r="L10" s="48"/>
      <c r="M10" s="48"/>
      <c r="N10" s="12"/>
      <c r="O10" s="12"/>
      <c r="P10" s="12"/>
      <c r="Q10" s="12"/>
      <c r="R10" s="12"/>
    </row>
    <row r="11" spans="1:18" ht="19.5" customHeight="1" x14ac:dyDescent="0.25">
      <c r="A11" s="42"/>
      <c r="B11" s="42"/>
      <c r="C11" s="45"/>
      <c r="D11" s="46"/>
      <c r="E11" s="42"/>
      <c r="F11" s="47"/>
      <c r="G11" s="10" t="s">
        <v>12</v>
      </c>
      <c r="H11" s="11"/>
      <c r="I11" s="48">
        <f>I15+I27+I31</f>
        <v>11860535</v>
      </c>
      <c r="J11" s="48">
        <f>J15+J27+J31</f>
        <v>1260535</v>
      </c>
      <c r="K11" s="48">
        <f>K15+K27+K31</f>
        <v>260535</v>
      </c>
      <c r="L11" s="48">
        <f>L15+L27+L31</f>
        <v>260535</v>
      </c>
      <c r="M11" s="48">
        <f>M15+M21+M27+M31</f>
        <v>260535</v>
      </c>
      <c r="N11" s="12"/>
      <c r="O11" s="12"/>
      <c r="P11" s="12"/>
      <c r="Q11" s="12"/>
      <c r="R11" s="12"/>
    </row>
    <row r="12" spans="1:18" ht="19.5" customHeight="1" x14ac:dyDescent="0.25">
      <c r="A12" s="42"/>
      <c r="B12" s="42"/>
      <c r="C12" s="45"/>
      <c r="D12" s="46"/>
      <c r="E12" s="42"/>
      <c r="F12" s="47"/>
      <c r="G12" s="13">
        <f>I11+J11+K11+L11+M11</f>
        <v>13902675</v>
      </c>
      <c r="H12" s="15"/>
      <c r="I12" s="48"/>
      <c r="J12" s="48"/>
      <c r="K12" s="48"/>
      <c r="L12" s="48"/>
      <c r="M12" s="48"/>
      <c r="N12" s="12"/>
      <c r="O12" s="12"/>
      <c r="P12" s="12"/>
      <c r="Q12" s="12"/>
      <c r="R12" s="12"/>
    </row>
    <row r="13" spans="1:18" ht="12.75" customHeight="1" x14ac:dyDescent="0.25">
      <c r="A13" s="42"/>
      <c r="B13" s="42"/>
      <c r="C13" s="45"/>
      <c r="D13" s="46"/>
      <c r="E13" s="42"/>
      <c r="F13" s="47"/>
      <c r="G13" s="10" t="s">
        <v>13</v>
      </c>
      <c r="H13" s="11"/>
      <c r="I13" s="48">
        <f>I21</f>
        <v>446633.62</v>
      </c>
      <c r="J13" s="48">
        <f>J21</f>
        <v>446633.62</v>
      </c>
      <c r="K13" s="48">
        <f>K21</f>
        <v>446633.62</v>
      </c>
      <c r="L13" s="48">
        <f>L21</f>
        <v>0</v>
      </c>
      <c r="M13" s="48">
        <f>M21</f>
        <v>0</v>
      </c>
      <c r="N13" s="12"/>
      <c r="O13" s="12"/>
      <c r="P13" s="12"/>
      <c r="Q13" s="12"/>
      <c r="R13" s="12"/>
    </row>
    <row r="14" spans="1:18" ht="19.5" customHeight="1" x14ac:dyDescent="0.25">
      <c r="A14" s="42"/>
      <c r="B14" s="42"/>
      <c r="C14" s="45"/>
      <c r="D14" s="46"/>
      <c r="E14" s="42"/>
      <c r="F14" s="47"/>
      <c r="G14" s="16">
        <f>I13+J13+K13+L13+M13</f>
        <v>1339900.8599999999</v>
      </c>
      <c r="H14" s="16"/>
      <c r="I14" s="48"/>
      <c r="J14" s="48"/>
      <c r="K14" s="48"/>
      <c r="L14" s="48"/>
      <c r="M14" s="48"/>
      <c r="N14" s="12"/>
      <c r="O14" s="12"/>
      <c r="P14" s="12"/>
      <c r="Q14" s="12"/>
      <c r="R14" s="12"/>
    </row>
    <row r="15" spans="1:18" ht="12" customHeight="1" x14ac:dyDescent="0.25">
      <c r="A15" s="41" t="s">
        <v>14</v>
      </c>
      <c r="B15" s="42" t="s">
        <v>25</v>
      </c>
      <c r="C15" s="47">
        <v>1</v>
      </c>
      <c r="D15" s="46">
        <v>501</v>
      </c>
      <c r="E15" s="42">
        <v>2090100000</v>
      </c>
      <c r="F15" s="47">
        <v>0</v>
      </c>
      <c r="G15" s="17" t="s">
        <v>11</v>
      </c>
      <c r="H15" s="18"/>
      <c r="I15" s="48">
        <f>I17+I19</f>
        <v>5260535</v>
      </c>
      <c r="J15" s="48">
        <f>J17+J19</f>
        <v>1260535</v>
      </c>
      <c r="K15" s="48">
        <f>K17+K19</f>
        <v>260535</v>
      </c>
      <c r="L15" s="48">
        <f>L17+L19</f>
        <v>260535</v>
      </c>
      <c r="M15" s="48">
        <f>M17+M19</f>
        <v>260535</v>
      </c>
      <c r="N15" s="12"/>
      <c r="O15" s="12"/>
      <c r="P15" s="12"/>
      <c r="Q15" s="12"/>
      <c r="R15" s="12"/>
    </row>
    <row r="16" spans="1:18" ht="30.75" customHeight="1" x14ac:dyDescent="0.25">
      <c r="A16" s="41"/>
      <c r="B16" s="42"/>
      <c r="C16" s="47"/>
      <c r="D16" s="46"/>
      <c r="E16" s="42"/>
      <c r="F16" s="47"/>
      <c r="G16" s="19">
        <f>I15+J15+K15+L15+M15</f>
        <v>7302675</v>
      </c>
      <c r="H16" s="20"/>
      <c r="I16" s="48"/>
      <c r="J16" s="48"/>
      <c r="K16" s="48"/>
      <c r="L16" s="48"/>
      <c r="M16" s="48"/>
      <c r="N16" s="12"/>
      <c r="O16" s="12"/>
      <c r="P16" s="12"/>
      <c r="Q16" s="12"/>
      <c r="R16" s="12"/>
    </row>
    <row r="17" spans="1:13" ht="13.5" customHeight="1" x14ac:dyDescent="0.25">
      <c r="A17" s="50" t="s">
        <v>15</v>
      </c>
      <c r="B17" s="43" t="s">
        <v>26</v>
      </c>
      <c r="C17" s="51">
        <v>1</v>
      </c>
      <c r="D17" s="52">
        <v>501</v>
      </c>
      <c r="E17" s="43">
        <v>2090123511</v>
      </c>
      <c r="F17" s="51">
        <v>0</v>
      </c>
      <c r="G17" s="21" t="s">
        <v>11</v>
      </c>
      <c r="H17" s="22"/>
      <c r="I17" s="49">
        <v>5000000</v>
      </c>
      <c r="J17" s="49">
        <v>1000000</v>
      </c>
      <c r="K17" s="49">
        <v>0</v>
      </c>
      <c r="L17" s="49">
        <v>0</v>
      </c>
      <c r="M17" s="49">
        <v>0</v>
      </c>
    </row>
    <row r="18" spans="1:13" ht="21" customHeight="1" x14ac:dyDescent="0.25">
      <c r="A18" s="50"/>
      <c r="B18" s="43"/>
      <c r="C18" s="51"/>
      <c r="D18" s="52"/>
      <c r="E18" s="43"/>
      <c r="F18" s="51"/>
      <c r="G18" s="23">
        <f>SUM(I17:M18)</f>
        <v>6000000</v>
      </c>
      <c r="H18" s="24"/>
      <c r="I18" s="49"/>
      <c r="J18" s="49"/>
      <c r="K18" s="49"/>
      <c r="L18" s="49"/>
      <c r="M18" s="49"/>
    </row>
    <row r="19" spans="1:13" ht="12" customHeight="1" x14ac:dyDescent="0.25">
      <c r="A19" s="50" t="s">
        <v>16</v>
      </c>
      <c r="B19" s="43" t="s">
        <v>24</v>
      </c>
      <c r="C19" s="51">
        <v>1</v>
      </c>
      <c r="D19" s="52">
        <v>501</v>
      </c>
      <c r="E19" s="43">
        <v>2090123512</v>
      </c>
      <c r="F19" s="51">
        <v>0</v>
      </c>
      <c r="G19" s="21" t="s">
        <v>11</v>
      </c>
      <c r="H19" s="22"/>
      <c r="I19" s="49">
        <v>260535</v>
      </c>
      <c r="J19" s="49">
        <v>260535</v>
      </c>
      <c r="K19" s="49">
        <v>260535</v>
      </c>
      <c r="L19" s="49">
        <v>260535</v>
      </c>
      <c r="M19" s="49">
        <v>260535</v>
      </c>
    </row>
    <row r="20" spans="1:13" ht="18" customHeight="1" x14ac:dyDescent="0.25">
      <c r="A20" s="50"/>
      <c r="B20" s="43"/>
      <c r="C20" s="51"/>
      <c r="D20" s="52"/>
      <c r="E20" s="43"/>
      <c r="F20" s="51"/>
      <c r="G20" s="23">
        <f>SUM(I19:M20)</f>
        <v>1302675</v>
      </c>
      <c r="H20" s="24"/>
      <c r="I20" s="49"/>
      <c r="J20" s="49"/>
      <c r="K20" s="49"/>
      <c r="L20" s="49"/>
      <c r="M20" s="49"/>
    </row>
    <row r="21" spans="1:13" ht="18" customHeight="1" x14ac:dyDescent="0.25">
      <c r="A21" s="50" t="s">
        <v>17</v>
      </c>
      <c r="B21" s="42" t="s">
        <v>38</v>
      </c>
      <c r="C21" s="47">
        <v>1</v>
      </c>
      <c r="D21" s="46">
        <v>0</v>
      </c>
      <c r="E21" s="42">
        <v>2090200000</v>
      </c>
      <c r="F21" s="47">
        <v>0</v>
      </c>
      <c r="G21" s="25" t="s">
        <v>11</v>
      </c>
      <c r="H21" s="26"/>
      <c r="I21" s="48">
        <f>I23+I25</f>
        <v>446633.62</v>
      </c>
      <c r="J21" s="48">
        <f>J23+J25</f>
        <v>446633.62</v>
      </c>
      <c r="K21" s="48">
        <f>K23+K25</f>
        <v>446633.62</v>
      </c>
      <c r="L21" s="48">
        <v>0</v>
      </c>
      <c r="M21" s="48">
        <v>0</v>
      </c>
    </row>
    <row r="22" spans="1:13" ht="54" customHeight="1" x14ac:dyDescent="0.25">
      <c r="A22" s="50"/>
      <c r="B22" s="42"/>
      <c r="C22" s="47"/>
      <c r="D22" s="46"/>
      <c r="E22" s="42"/>
      <c r="F22" s="47"/>
      <c r="G22" s="27">
        <f>SUM(I21:M22)</f>
        <v>1339900.8599999999</v>
      </c>
      <c r="H22" s="28"/>
      <c r="I22" s="48"/>
      <c r="J22" s="48"/>
      <c r="K22" s="48"/>
      <c r="L22" s="48"/>
      <c r="M22" s="48"/>
    </row>
    <row r="23" spans="1:13" ht="12" customHeight="1" x14ac:dyDescent="0.25">
      <c r="A23" s="50" t="s">
        <v>18</v>
      </c>
      <c r="B23" s="43" t="s">
        <v>19</v>
      </c>
      <c r="C23" s="51">
        <v>1</v>
      </c>
      <c r="D23" s="52">
        <v>1004</v>
      </c>
      <c r="E23" s="43">
        <v>2090293210</v>
      </c>
      <c r="F23" s="53">
        <v>0</v>
      </c>
      <c r="G23" s="29" t="s">
        <v>11</v>
      </c>
      <c r="H23" s="30"/>
      <c r="I23" s="49">
        <v>446633.62</v>
      </c>
      <c r="J23" s="54">
        <v>446633.62</v>
      </c>
      <c r="K23" s="54">
        <v>446633.62</v>
      </c>
      <c r="L23" s="54">
        <v>0</v>
      </c>
      <c r="M23" s="54">
        <v>0</v>
      </c>
    </row>
    <row r="24" spans="1:13" ht="65.25" customHeight="1" x14ac:dyDescent="0.25">
      <c r="A24" s="50"/>
      <c r="B24" s="43"/>
      <c r="C24" s="51"/>
      <c r="D24" s="52"/>
      <c r="E24" s="43"/>
      <c r="F24" s="53"/>
      <c r="G24" s="38">
        <f>SUM(I23:M24)</f>
        <v>1339900.8599999999</v>
      </c>
      <c r="H24" s="24"/>
      <c r="I24" s="49"/>
      <c r="J24" s="54"/>
      <c r="K24" s="54"/>
      <c r="L24" s="54"/>
      <c r="M24" s="54"/>
    </row>
    <row r="25" spans="1:13" ht="20.100000000000001" customHeight="1" x14ac:dyDescent="0.25">
      <c r="A25" s="50" t="s">
        <v>20</v>
      </c>
      <c r="B25" s="43" t="s">
        <v>27</v>
      </c>
      <c r="C25" s="51">
        <v>1</v>
      </c>
      <c r="D25" s="52">
        <v>1004</v>
      </c>
      <c r="E25" s="43">
        <v>2090293210</v>
      </c>
      <c r="F25" s="53">
        <v>120</v>
      </c>
      <c r="G25" s="29" t="s">
        <v>11</v>
      </c>
      <c r="H25" s="30"/>
      <c r="I25" s="49">
        <v>0</v>
      </c>
      <c r="J25" s="54">
        <v>0</v>
      </c>
      <c r="K25" s="54">
        <v>0</v>
      </c>
      <c r="L25" s="54">
        <v>0</v>
      </c>
      <c r="M25" s="54">
        <v>0</v>
      </c>
    </row>
    <row r="26" spans="1:13" ht="103.5" customHeight="1" x14ac:dyDescent="0.25">
      <c r="A26" s="50"/>
      <c r="B26" s="43"/>
      <c r="C26" s="51"/>
      <c r="D26" s="52"/>
      <c r="E26" s="43"/>
      <c r="F26" s="53"/>
      <c r="G26" s="38">
        <v>0</v>
      </c>
      <c r="H26" s="24"/>
      <c r="I26" s="49"/>
      <c r="J26" s="54"/>
      <c r="K26" s="54"/>
      <c r="L26" s="54"/>
      <c r="M26" s="54"/>
    </row>
    <row r="27" spans="1:13" ht="18.75" customHeight="1" x14ac:dyDescent="0.25">
      <c r="A27" s="50" t="s">
        <v>21</v>
      </c>
      <c r="B27" s="42" t="s">
        <v>28</v>
      </c>
      <c r="C27" s="47">
        <v>1</v>
      </c>
      <c r="D27" s="46">
        <v>113</v>
      </c>
      <c r="E27" s="42">
        <v>2090300000</v>
      </c>
      <c r="F27" s="55">
        <v>0</v>
      </c>
      <c r="G27" s="32" t="s">
        <v>11</v>
      </c>
      <c r="H27" s="33"/>
      <c r="I27" s="48">
        <v>3000000</v>
      </c>
      <c r="J27" s="56">
        <v>0</v>
      </c>
      <c r="K27" s="56">
        <v>0</v>
      </c>
      <c r="L27" s="56">
        <v>0</v>
      </c>
      <c r="M27" s="56">
        <v>0</v>
      </c>
    </row>
    <row r="28" spans="1:13" ht="24" customHeight="1" x14ac:dyDescent="0.25">
      <c r="A28" s="50"/>
      <c r="B28" s="42"/>
      <c r="C28" s="47"/>
      <c r="D28" s="46"/>
      <c r="E28" s="42"/>
      <c r="F28" s="55"/>
      <c r="G28" s="19">
        <f>SUM(I27:M28)</f>
        <v>3000000</v>
      </c>
      <c r="H28" s="37"/>
      <c r="I28" s="48"/>
      <c r="J28" s="56"/>
      <c r="K28" s="56"/>
      <c r="L28" s="56"/>
      <c r="M28" s="56"/>
    </row>
    <row r="29" spans="1:13" ht="24.75" customHeight="1" x14ac:dyDescent="0.25">
      <c r="A29" s="50" t="s">
        <v>22</v>
      </c>
      <c r="B29" s="43" t="s">
        <v>29</v>
      </c>
      <c r="C29" s="51">
        <v>1</v>
      </c>
      <c r="D29" s="52">
        <v>113</v>
      </c>
      <c r="E29" s="43">
        <v>209029310</v>
      </c>
      <c r="F29" s="53">
        <v>0</v>
      </c>
      <c r="G29" s="29" t="s">
        <v>11</v>
      </c>
      <c r="H29" s="30"/>
      <c r="I29" s="49">
        <v>3000000</v>
      </c>
      <c r="J29" s="54">
        <v>0</v>
      </c>
      <c r="K29" s="54">
        <v>0</v>
      </c>
      <c r="L29" s="54">
        <v>0</v>
      </c>
      <c r="M29" s="54">
        <v>0</v>
      </c>
    </row>
    <row r="30" spans="1:13" ht="15" customHeight="1" x14ac:dyDescent="0.25">
      <c r="A30" s="50"/>
      <c r="B30" s="43"/>
      <c r="C30" s="51"/>
      <c r="D30" s="52"/>
      <c r="E30" s="43"/>
      <c r="F30" s="53"/>
      <c r="G30" s="39">
        <v>3000000</v>
      </c>
      <c r="H30" s="31"/>
      <c r="I30" s="49"/>
      <c r="J30" s="54"/>
      <c r="K30" s="54"/>
      <c r="L30" s="54"/>
      <c r="M30" s="54"/>
    </row>
    <row r="31" spans="1:13" ht="21" customHeight="1" x14ac:dyDescent="0.25">
      <c r="A31" s="50" t="s">
        <v>30</v>
      </c>
      <c r="B31" s="57" t="s">
        <v>39</v>
      </c>
      <c r="C31" s="47">
        <v>1</v>
      </c>
      <c r="D31" s="46">
        <v>501</v>
      </c>
      <c r="E31" s="42">
        <v>2090400000</v>
      </c>
      <c r="F31" s="55">
        <v>0</v>
      </c>
      <c r="G31" s="32" t="s">
        <v>11</v>
      </c>
      <c r="H31" s="33"/>
      <c r="I31" s="48">
        <v>3600000</v>
      </c>
      <c r="J31" s="56">
        <v>0</v>
      </c>
      <c r="K31" s="56">
        <v>0</v>
      </c>
      <c r="L31" s="56">
        <v>0</v>
      </c>
      <c r="M31" s="56">
        <v>0</v>
      </c>
    </row>
    <row r="32" spans="1:13" ht="35.85" customHeight="1" x14ac:dyDescent="0.25">
      <c r="A32" s="50"/>
      <c r="B32" s="58"/>
      <c r="C32" s="47"/>
      <c r="D32" s="46"/>
      <c r="E32" s="42"/>
      <c r="F32" s="55"/>
      <c r="G32" s="27">
        <f>SUM(I31:M32)</f>
        <v>3600000</v>
      </c>
      <c r="H32" s="28"/>
      <c r="I32" s="48"/>
      <c r="J32" s="56"/>
      <c r="K32" s="56"/>
      <c r="L32" s="56"/>
      <c r="M32" s="56"/>
    </row>
    <row r="33" spans="1:13" ht="13.5" customHeight="1" x14ac:dyDescent="0.25">
      <c r="A33" s="50" t="s">
        <v>31</v>
      </c>
      <c r="B33" s="43" t="s">
        <v>32</v>
      </c>
      <c r="C33" s="51">
        <v>1</v>
      </c>
      <c r="D33" s="52">
        <v>501</v>
      </c>
      <c r="E33" s="43">
        <v>2090327481</v>
      </c>
      <c r="F33" s="53">
        <v>0</v>
      </c>
      <c r="G33" s="29" t="s">
        <v>11</v>
      </c>
      <c r="H33" s="30"/>
      <c r="I33" s="49">
        <v>3000000</v>
      </c>
      <c r="J33" s="54">
        <v>0</v>
      </c>
      <c r="K33" s="54">
        <v>0</v>
      </c>
      <c r="L33" s="54">
        <v>0</v>
      </c>
      <c r="M33" s="54">
        <v>0</v>
      </c>
    </row>
    <row r="34" spans="1:13" ht="27" customHeight="1" x14ac:dyDescent="0.25">
      <c r="A34" s="50"/>
      <c r="B34" s="43"/>
      <c r="C34" s="51"/>
      <c r="D34" s="52"/>
      <c r="E34" s="43"/>
      <c r="F34" s="53"/>
      <c r="G34" s="23">
        <f>SUM(I33:M34)</f>
        <v>3000000</v>
      </c>
      <c r="H34" s="24"/>
      <c r="I34" s="49"/>
      <c r="J34" s="54"/>
      <c r="K34" s="54"/>
      <c r="L34" s="54"/>
      <c r="M34" s="54"/>
    </row>
    <row r="35" spans="1:13" ht="14.25" customHeight="1" x14ac:dyDescent="0.25">
      <c r="A35" s="50" t="s">
        <v>34</v>
      </c>
      <c r="B35" s="43" t="s">
        <v>33</v>
      </c>
      <c r="C35" s="51">
        <v>1</v>
      </c>
      <c r="D35" s="52">
        <v>501</v>
      </c>
      <c r="E35" s="43">
        <v>2090327482</v>
      </c>
      <c r="F35" s="51">
        <v>0</v>
      </c>
      <c r="G35" s="29" t="s">
        <v>11</v>
      </c>
      <c r="H35" s="30"/>
      <c r="I35" s="49">
        <v>250000</v>
      </c>
      <c r="J35" s="49">
        <v>0</v>
      </c>
      <c r="K35" s="49">
        <v>0</v>
      </c>
      <c r="L35" s="49">
        <v>0</v>
      </c>
      <c r="M35" s="49">
        <v>0</v>
      </c>
    </row>
    <row r="36" spans="1:13" ht="21.75" customHeight="1" x14ac:dyDescent="0.25">
      <c r="A36" s="50"/>
      <c r="B36" s="43"/>
      <c r="C36" s="51"/>
      <c r="D36" s="52"/>
      <c r="E36" s="43"/>
      <c r="F36" s="51"/>
      <c r="G36" s="23">
        <f>SUM(I35:M36)</f>
        <v>250000</v>
      </c>
      <c r="H36" s="24"/>
      <c r="I36" s="49"/>
      <c r="J36" s="49"/>
      <c r="K36" s="49"/>
      <c r="L36" s="49"/>
      <c r="M36" s="49"/>
    </row>
    <row r="37" spans="1:13" ht="18.75" customHeight="1" x14ac:dyDescent="0.25">
      <c r="A37" s="50" t="s">
        <v>35</v>
      </c>
      <c r="B37" s="43" t="s">
        <v>36</v>
      </c>
      <c r="C37" s="51">
        <v>1</v>
      </c>
      <c r="D37" s="52">
        <v>501</v>
      </c>
      <c r="E37" s="43">
        <v>2090327483</v>
      </c>
      <c r="F37" s="51">
        <v>0</v>
      </c>
      <c r="G37" s="34" t="s">
        <v>11</v>
      </c>
      <c r="H37" s="35"/>
      <c r="I37" s="49">
        <v>350000</v>
      </c>
      <c r="J37" s="49">
        <v>0</v>
      </c>
      <c r="K37" s="49">
        <v>0</v>
      </c>
      <c r="L37" s="49">
        <v>0</v>
      </c>
      <c r="M37" s="49">
        <v>0</v>
      </c>
    </row>
    <row r="38" spans="1:13" ht="30.75" customHeight="1" x14ac:dyDescent="0.25">
      <c r="A38" s="50"/>
      <c r="B38" s="43"/>
      <c r="C38" s="51"/>
      <c r="D38" s="52"/>
      <c r="E38" s="43"/>
      <c r="F38" s="51"/>
      <c r="G38" s="23">
        <f>SUM(I37:M38)</f>
        <v>350000</v>
      </c>
      <c r="H38" s="24"/>
      <c r="I38" s="49"/>
      <c r="J38" s="49"/>
      <c r="K38" s="49"/>
      <c r="L38" s="49"/>
      <c r="M38" s="49"/>
    </row>
  </sheetData>
  <mergeCells count="158">
    <mergeCell ref="L35:L36"/>
    <mergeCell ref="M35:M36"/>
    <mergeCell ref="A37:A38"/>
    <mergeCell ref="B37:B38"/>
    <mergeCell ref="C37:C38"/>
    <mergeCell ref="D37:D38"/>
    <mergeCell ref="E37:E38"/>
    <mergeCell ref="F37:F38"/>
    <mergeCell ref="I37:I38"/>
    <mergeCell ref="J37:J38"/>
    <mergeCell ref="K37:K38"/>
    <mergeCell ref="L37:L38"/>
    <mergeCell ref="M37:M38"/>
    <mergeCell ref="A35:A36"/>
    <mergeCell ref="B35:B36"/>
    <mergeCell ref="C35:C36"/>
    <mergeCell ref="D35:D36"/>
    <mergeCell ref="E35:E36"/>
    <mergeCell ref="F35:F36"/>
    <mergeCell ref="I35:I36"/>
    <mergeCell ref="J35:J36"/>
    <mergeCell ref="K35:K36"/>
    <mergeCell ref="L31:L32"/>
    <mergeCell ref="M31:M32"/>
    <mergeCell ref="A33:A34"/>
    <mergeCell ref="B33:B34"/>
    <mergeCell ref="C33:C34"/>
    <mergeCell ref="D33:D34"/>
    <mergeCell ref="E33:E34"/>
    <mergeCell ref="F33:F34"/>
    <mergeCell ref="I33:I34"/>
    <mergeCell ref="J33:J34"/>
    <mergeCell ref="K33:K34"/>
    <mergeCell ref="L33:L34"/>
    <mergeCell ref="M33:M34"/>
    <mergeCell ref="A31:A32"/>
    <mergeCell ref="B31:B32"/>
    <mergeCell ref="C31:C32"/>
    <mergeCell ref="D31:D32"/>
    <mergeCell ref="E31:E32"/>
    <mergeCell ref="F31:F32"/>
    <mergeCell ref="I31:I32"/>
    <mergeCell ref="J31:J32"/>
    <mergeCell ref="K31:K32"/>
    <mergeCell ref="L29:L30"/>
    <mergeCell ref="M29:M30"/>
    <mergeCell ref="A29:A30"/>
    <mergeCell ref="B29:B30"/>
    <mergeCell ref="C29:C30"/>
    <mergeCell ref="D29:D30"/>
    <mergeCell ref="E29:E30"/>
    <mergeCell ref="F29:F30"/>
    <mergeCell ref="I29:I30"/>
    <mergeCell ref="J29:J30"/>
    <mergeCell ref="K29:K30"/>
    <mergeCell ref="L25:L26"/>
    <mergeCell ref="M25:M26"/>
    <mergeCell ref="A27:A28"/>
    <mergeCell ref="B27:B28"/>
    <mergeCell ref="C27:C28"/>
    <mergeCell ref="D27:D28"/>
    <mergeCell ref="E27:E28"/>
    <mergeCell ref="F27:F28"/>
    <mergeCell ref="I27:I28"/>
    <mergeCell ref="J27:J28"/>
    <mergeCell ref="K27:K28"/>
    <mergeCell ref="L27:L28"/>
    <mergeCell ref="M27:M28"/>
    <mergeCell ref="A25:A26"/>
    <mergeCell ref="B25:B26"/>
    <mergeCell ref="C25:C26"/>
    <mergeCell ref="D25:D26"/>
    <mergeCell ref="E25:E26"/>
    <mergeCell ref="F25:F26"/>
    <mergeCell ref="I25:I26"/>
    <mergeCell ref="J25:J26"/>
    <mergeCell ref="K25:K26"/>
    <mergeCell ref="L21:L22"/>
    <mergeCell ref="M21:M22"/>
    <mergeCell ref="A23:A24"/>
    <mergeCell ref="B23:B24"/>
    <mergeCell ref="C23:C24"/>
    <mergeCell ref="D23:D24"/>
    <mergeCell ref="E23:E24"/>
    <mergeCell ref="F23:F24"/>
    <mergeCell ref="I23:I24"/>
    <mergeCell ref="J23:J24"/>
    <mergeCell ref="K23:K24"/>
    <mergeCell ref="L23:L24"/>
    <mergeCell ref="M23:M24"/>
    <mergeCell ref="A21:A22"/>
    <mergeCell ref="B21:B22"/>
    <mergeCell ref="C21:C22"/>
    <mergeCell ref="D21:D22"/>
    <mergeCell ref="E21:E22"/>
    <mergeCell ref="F21:F22"/>
    <mergeCell ref="I21:I22"/>
    <mergeCell ref="J21:J22"/>
    <mergeCell ref="K21:K22"/>
    <mergeCell ref="L17:L18"/>
    <mergeCell ref="M17:M18"/>
    <mergeCell ref="A19:A20"/>
    <mergeCell ref="B19:B20"/>
    <mergeCell ref="C19:C20"/>
    <mergeCell ref="D19:D20"/>
    <mergeCell ref="E19:E20"/>
    <mergeCell ref="F19:F20"/>
    <mergeCell ref="I19:I20"/>
    <mergeCell ref="J19:J20"/>
    <mergeCell ref="K19:K20"/>
    <mergeCell ref="L19:L20"/>
    <mergeCell ref="M19:M20"/>
    <mergeCell ref="A17:A18"/>
    <mergeCell ref="B17:B18"/>
    <mergeCell ref="C17:C18"/>
    <mergeCell ref="D17:D18"/>
    <mergeCell ref="E17:E18"/>
    <mergeCell ref="F17:F18"/>
    <mergeCell ref="I17:I18"/>
    <mergeCell ref="J17:J18"/>
    <mergeCell ref="K17:K18"/>
    <mergeCell ref="L13:L14"/>
    <mergeCell ref="M13:M14"/>
    <mergeCell ref="A15:A16"/>
    <mergeCell ref="B15:B16"/>
    <mergeCell ref="C15:C16"/>
    <mergeCell ref="D15:D16"/>
    <mergeCell ref="E15:E16"/>
    <mergeCell ref="F15:F16"/>
    <mergeCell ref="I15:I16"/>
    <mergeCell ref="J15:J16"/>
    <mergeCell ref="K15:K16"/>
    <mergeCell ref="L15:L16"/>
    <mergeCell ref="M15:M16"/>
    <mergeCell ref="A4:M4"/>
    <mergeCell ref="A5:A7"/>
    <mergeCell ref="B5:B7"/>
    <mergeCell ref="C5:F6"/>
    <mergeCell ref="G5:G6"/>
    <mergeCell ref="I5:M6"/>
    <mergeCell ref="A9:B14"/>
    <mergeCell ref="C9:C14"/>
    <mergeCell ref="D9:D14"/>
    <mergeCell ref="E9:E14"/>
    <mergeCell ref="F9:F14"/>
    <mergeCell ref="I9:I10"/>
    <mergeCell ref="J9:J10"/>
    <mergeCell ref="K9:K10"/>
    <mergeCell ref="L9:L10"/>
    <mergeCell ref="M9:M10"/>
    <mergeCell ref="I11:I12"/>
    <mergeCell ref="J11:J12"/>
    <mergeCell ref="K11:K12"/>
    <mergeCell ref="L11:L12"/>
    <mergeCell ref="M11:M12"/>
    <mergeCell ref="I13:I14"/>
    <mergeCell ref="J13:J14"/>
    <mergeCell ref="K13:K14"/>
  </mergeCells>
  <pageMargins left="0.51180555555555496" right="0.118055555555556" top="0.74791666666666701" bottom="0.35416666666666702" header="0.51180555555555496" footer="0.51180555555555496"/>
  <pageSetup paperSize="9" scale="65" firstPageNumber="0" orientation="landscape"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Template/>
  <TotalTime>46</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vt:lpstr>
      <vt:lpstr>'Приложение 3'!Заголовки_для_печати</vt:lpstr>
      <vt:lpstr>'Приложение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serverBars</dc:creator>
  <dc:description/>
  <cp:lastModifiedBy>GlStroi</cp:lastModifiedBy>
  <cp:revision>6</cp:revision>
  <cp:lastPrinted>2025-11-14T01:48:19Z</cp:lastPrinted>
  <dcterms:created xsi:type="dcterms:W3CDTF">2025-03-04T02:46:19Z</dcterms:created>
  <dcterms:modified xsi:type="dcterms:W3CDTF">2025-12-16T07:28:20Z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ies>
</file>